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20" windowWidth="21840" windowHeight="8790"/>
  </bookViews>
  <sheets>
    <sheet name="Plan1" sheetId="1" r:id="rId1"/>
    <sheet name="Plan2" sheetId="2" r:id="rId2"/>
    <sheet name="Plan3" sheetId="3" r:id="rId3"/>
  </sheets>
  <definedNames>
    <definedName name="_xlnm.Print_Area" localSheetId="0">Plan1!$B$2:$J$34</definedName>
    <definedName name="_xlnm.Print_Titles" localSheetId="0">Plan1!$2:$13</definedName>
  </definedNames>
  <calcPr calcId="124519"/>
</workbook>
</file>

<file path=xl/calcChain.xml><?xml version="1.0" encoding="utf-8"?>
<calcChain xmlns="http://schemas.openxmlformats.org/spreadsheetml/2006/main">
  <c r="E28" i="1"/>
  <c r="E27"/>
  <c r="E17" l="1"/>
  <c r="E19"/>
  <c r="E15"/>
  <c r="E21"/>
  <c r="J23" l="1"/>
  <c r="J19"/>
  <c r="J22"/>
  <c r="J20"/>
  <c r="J18"/>
  <c r="J16"/>
  <c r="J14"/>
  <c r="J17" l="1"/>
  <c r="J21"/>
  <c r="J15"/>
  <c r="E29" l="1"/>
  <c r="J27"/>
  <c r="J28"/>
  <c r="J29" l="1"/>
</calcChain>
</file>

<file path=xl/sharedStrings.xml><?xml version="1.0" encoding="utf-8"?>
<sst xmlns="http://schemas.openxmlformats.org/spreadsheetml/2006/main" count="49" uniqueCount="39">
  <si>
    <t>CRONOGRAMA FÍSICO - DESEMBOLSO E APLICAÇÃO DOS RECURSOS</t>
  </si>
  <si>
    <t>MUNICÍPIO</t>
  </si>
  <si>
    <t>PRAZO PROPOSTO</t>
  </si>
  <si>
    <t xml:space="preserve">DATA BASE: </t>
  </si>
  <si>
    <t>ITEM</t>
  </si>
  <si>
    <t>SERVIÇOS</t>
  </si>
  <si>
    <t>UNIDADE</t>
  </si>
  <si>
    <t>1a. ETAPA</t>
  </si>
  <si>
    <t>2a. ETAPA</t>
  </si>
  <si>
    <t>3a. ETAPA</t>
  </si>
  <si>
    <t>TOTAL</t>
  </si>
  <si>
    <t>R$</t>
  </si>
  <si>
    <t>RECURSOS ESTADUAIS</t>
  </si>
  <si>
    <t xml:space="preserve">T O T A L </t>
  </si>
  <si>
    <t>4a. ETAPA</t>
  </si>
  <si>
    <t>5a. ETAPA</t>
  </si>
  <si>
    <t>INÍCIO:  180 dias da data da assinatura do convênio</t>
  </si>
  <si>
    <t>Departamento de Apoio ao Desenvolvimento dos Municipios Turisticos</t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</si>
  <si>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color rgb="FFFF0000"/>
        <rFont val="Times New Roman"/>
        <family val="1"/>
      </rPr>
      <t>_____</t>
    </r>
    <r>
      <rPr>
        <b/>
        <sz val="12"/>
        <rFont val="Times New Roman"/>
        <family val="1"/>
      </rPr>
      <t>dias</t>
    </r>
  </si>
  <si>
    <t>%</t>
  </si>
  <si>
    <t>SECRETARIA DE TURISMO</t>
  </si>
  <si>
    <t>RECURSOS PRÓPRIOS DO MUNICIPIO</t>
  </si>
  <si>
    <t>OBS. Para configuração do prazo  foi considerado: 180 dias para licitação e inicio das obras +</t>
  </si>
  <si>
    <t>REVESTIMENTOS</t>
  </si>
  <si>
    <t>Rifaina</t>
  </si>
  <si>
    <t>KELSON ROBERT DA SILVA FLORIANO</t>
  </si>
  <si>
    <t>ASSINATURA: ____________________________________________________________</t>
  </si>
  <si>
    <t xml:space="preserve">OBRA: ILUMINAÇÃO ORNAMENTAL - AVENIDA JOSÉ DE PAULA VIEIRA                                 </t>
  </si>
  <si>
    <t>PERÍODO: _____dias</t>
  </si>
  <si>
    <t>ENTRADA DE ENERGIA</t>
  </si>
  <si>
    <t>REDE DE BAIXA TENSÃO: CIRCUITO ELÉTRICO</t>
  </si>
  <si>
    <t>PAVIMENTAÇÃO</t>
  </si>
  <si>
    <t>FUNDAÇÃO</t>
  </si>
  <si>
    <t>ENGENHEIRO CIVIL - CREA: 5061583500   ART. Nº28027230180323901</t>
  </si>
  <si>
    <t xml:space="preserve"> 60 dias de execução + 30 dias para vistoria e análise da medição +</t>
  </si>
  <si>
    <r>
      <t xml:space="preserve"> 180 dias para análise das prestações de contas, adequações e encerramento =</t>
    </r>
    <r>
      <rPr>
        <b/>
        <sz val="11"/>
        <color rgb="FFFF0000"/>
        <rFont val="Times New Roman"/>
        <family val="1"/>
      </rPr>
      <t xml:space="preserve"> 450</t>
    </r>
    <r>
      <rPr>
        <b/>
        <sz val="11"/>
        <rFont val="Times New Roman"/>
        <family val="1"/>
      </rPr>
      <t xml:space="preserve"> dias</t>
    </r>
  </si>
  <si>
    <r>
      <t>PERÍODO:270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</si>
  <si>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t>450 dias</t>
  </si>
  <si>
    <r>
      <t xml:space="preserve">FINAL: </t>
    </r>
    <r>
      <rPr>
        <sz val="10"/>
        <color rgb="FFFF0000"/>
        <rFont val="Times New Roman"/>
        <family val="1"/>
      </rPr>
      <t xml:space="preserve"> </t>
    </r>
    <r>
      <rPr>
        <u/>
        <sz val="10"/>
        <rFont val="Times New Roman"/>
        <family val="1"/>
      </rPr>
      <t>(180+60+30+ 180 DIAS PARA ENCERRAMENTO)</t>
    </r>
    <r>
      <rPr>
        <sz val="10"/>
        <color rgb="FFFF0000"/>
        <rFont val="Times New Roman"/>
        <family val="1"/>
      </rPr>
      <t xml:space="preserve"> </t>
    </r>
    <r>
      <rPr>
        <sz val="10"/>
        <color indexed="12"/>
        <rFont val="Times New Roman"/>
        <family val="1"/>
      </rPr>
      <t>dias a partir da data da assinatura do convênio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</si>
</sst>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[$-416]mmmm\-yy;@"/>
    <numFmt numFmtId="165" formatCode="_-[$R$-416]\ * #,##0.00_-;\-[$R$-416]\ * #,##0.00_-;_-[$R$-416]\ * &quot;-&quot;??_-;_-@_-"/>
  </numFmts>
  <fonts count="29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u/>
      <sz val="12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u/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1" fillId="0" borderId="0"/>
    <xf numFmtId="43" fontId="24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0" fontId="6" fillId="0" borderId="7" xfId="1" applyFont="1" applyBorder="1" applyAlignment="1">
      <alignment horizontal="center"/>
    </xf>
    <xf numFmtId="0" fontId="10" fillId="0" borderId="5" xfId="1" applyFont="1" applyBorder="1" applyAlignment="1">
      <alignment horizontal="centerContinuous"/>
    </xf>
    <xf numFmtId="4" fontId="5" fillId="0" borderId="7" xfId="1" applyNumberFormat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20" xfId="1" applyFont="1" applyFill="1" applyBorder="1" applyAlignment="1">
      <alignment horizontal="left" vertical="center"/>
    </xf>
    <xf numFmtId="0" fontId="5" fillId="2" borderId="21" xfId="1" applyFont="1" applyFill="1" applyBorder="1"/>
    <xf numFmtId="0" fontId="4" fillId="2" borderId="21" xfId="1" applyFont="1" applyFill="1" applyBorder="1" applyAlignment="1">
      <alignment horizontal="center"/>
    </xf>
    <xf numFmtId="4" fontId="5" fillId="2" borderId="21" xfId="1" applyNumberFormat="1" applyFont="1" applyFill="1" applyBorder="1" applyAlignment="1">
      <alignment horizontal="center"/>
    </xf>
    <xf numFmtId="4" fontId="5" fillId="2" borderId="21" xfId="1" applyNumberFormat="1" applyFont="1" applyFill="1" applyBorder="1" applyAlignment="1"/>
    <xf numFmtId="4" fontId="5" fillId="2" borderId="22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8" xfId="1" applyFont="1" applyBorder="1" applyAlignment="1">
      <alignment horizontal="left"/>
    </xf>
    <xf numFmtId="0" fontId="14" fillId="0" borderId="0" xfId="1" applyFont="1"/>
    <xf numFmtId="0" fontId="12" fillId="0" borderId="1" xfId="1" applyFont="1" applyBorder="1" applyAlignment="1">
      <alignment horizontal="left"/>
    </xf>
    <xf numFmtId="0" fontId="13" fillId="0" borderId="0" xfId="1" applyFont="1" applyBorder="1" applyAlignment="1">
      <alignment horizontal="left"/>
    </xf>
    <xf numFmtId="0" fontId="13" fillId="0" borderId="0" xfId="1" applyFont="1" applyBorder="1" applyAlignment="1">
      <alignment horizontal="center"/>
    </xf>
    <xf numFmtId="4" fontId="8" fillId="0" borderId="0" xfId="1" applyNumberFormat="1" applyFont="1" applyBorder="1" applyAlignment="1">
      <alignment horizontal="center"/>
    </xf>
    <xf numFmtId="4" fontId="13" fillId="0" borderId="0" xfId="1" applyNumberFormat="1" applyFont="1" applyBorder="1" applyAlignment="1">
      <alignment horizontal="center"/>
    </xf>
    <xf numFmtId="4" fontId="8" fillId="0" borderId="2" xfId="1" applyNumberFormat="1" applyFont="1" applyBorder="1" applyAlignment="1">
      <alignment horizontal="center"/>
    </xf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5" xfId="1" applyFont="1" applyBorder="1"/>
    <xf numFmtId="0" fontId="2" fillId="0" borderId="26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0" fontId="4" fillId="0" borderId="5" xfId="1" applyFont="1" applyBorder="1" applyAlignment="1">
      <alignment horizontal="center"/>
    </xf>
    <xf numFmtId="4" fontId="5" fillId="0" borderId="18" xfId="1" applyNumberFormat="1" applyFont="1" applyBorder="1" applyAlignment="1">
      <alignment horizontal="center"/>
    </xf>
    <xf numFmtId="4" fontId="9" fillId="0" borderId="19" xfId="1" applyNumberFormat="1" applyFont="1" applyBorder="1" applyAlignment="1">
      <alignment horizontal="center"/>
    </xf>
    <xf numFmtId="4" fontId="5" fillId="0" borderId="5" xfId="1" applyNumberFormat="1" applyFont="1" applyBorder="1" applyAlignment="1">
      <alignment horizontal="center"/>
    </xf>
    <xf numFmtId="0" fontId="10" fillId="0" borderId="5" xfId="1" applyFont="1" applyBorder="1" applyAlignment="1">
      <alignment horizontal="center" vertical="center"/>
    </xf>
    <xf numFmtId="0" fontId="6" fillId="0" borderId="27" xfId="1" applyFont="1" applyBorder="1" applyAlignment="1">
      <alignment horizontal="left" vertical="center"/>
    </xf>
    <xf numFmtId="4" fontId="8" fillId="0" borderId="28" xfId="1" applyNumberFormat="1" applyFont="1" applyBorder="1" applyAlignment="1">
      <alignment horizontal="center"/>
    </xf>
    <xf numFmtId="4" fontId="5" fillId="0" borderId="31" xfId="1" applyNumberFormat="1" applyFont="1" applyBorder="1" applyAlignment="1">
      <alignment horizontal="center"/>
    </xf>
    <xf numFmtId="4" fontId="9" fillId="0" borderId="32" xfId="1" applyNumberFormat="1" applyFont="1" applyBorder="1" applyAlignment="1">
      <alignment horizontal="center"/>
    </xf>
    <xf numFmtId="4" fontId="2" fillId="0" borderId="31" xfId="1" applyNumberFormat="1" applyFont="1" applyBorder="1" applyAlignment="1">
      <alignment horizontal="center"/>
    </xf>
    <xf numFmtId="4" fontId="7" fillId="0" borderId="32" xfId="1" applyNumberFormat="1" applyFont="1" applyBorder="1" applyAlignment="1">
      <alignment horizontal="center"/>
    </xf>
    <xf numFmtId="4" fontId="5" fillId="0" borderId="34" xfId="1" applyNumberFormat="1" applyFont="1" applyBorder="1" applyAlignment="1">
      <alignment horizontal="center"/>
    </xf>
    <xf numFmtId="4" fontId="9" fillId="0" borderId="34" xfId="1" applyNumberFormat="1" applyFont="1" applyBorder="1" applyAlignment="1">
      <alignment horizontal="center"/>
    </xf>
    <xf numFmtId="4" fontId="8" fillId="0" borderId="37" xfId="1" applyNumberFormat="1" applyFont="1" applyBorder="1" applyAlignment="1">
      <alignment horizontal="center"/>
    </xf>
    <xf numFmtId="4" fontId="2" fillId="0" borderId="27" xfId="1" applyNumberFormat="1" applyFont="1" applyBorder="1" applyAlignment="1">
      <alignment horizontal="center"/>
    </xf>
    <xf numFmtId="4" fontId="4" fillId="0" borderId="38" xfId="1" applyNumberFormat="1" applyFont="1" applyBorder="1" applyAlignment="1">
      <alignment horizontal="center"/>
    </xf>
    <xf numFmtId="0" fontId="8" fillId="0" borderId="24" xfId="1" applyFont="1" applyBorder="1" applyAlignment="1">
      <alignment horizontal="left"/>
    </xf>
    <xf numFmtId="0" fontId="13" fillId="0" borderId="25" xfId="1" applyFont="1" applyBorder="1" applyAlignment="1">
      <alignment horizontal="left"/>
    </xf>
    <xf numFmtId="0" fontId="13" fillId="0" borderId="40" xfId="1" applyFont="1" applyBorder="1" applyAlignment="1">
      <alignment horizontal="center"/>
    </xf>
    <xf numFmtId="4" fontId="8" fillId="0" borderId="29" xfId="1" applyNumberFormat="1" applyFont="1" applyBorder="1" applyAlignment="1">
      <alignment horizontal="center"/>
    </xf>
    <xf numFmtId="4" fontId="8" fillId="0" borderId="30" xfId="1" applyNumberFormat="1" applyFont="1" applyBorder="1" applyAlignment="1">
      <alignment horizontal="center"/>
    </xf>
    <xf numFmtId="4" fontId="8" fillId="0" borderId="33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21" fillId="0" borderId="0" xfId="1" applyFont="1" applyBorder="1"/>
    <xf numFmtId="4" fontId="5" fillId="0" borderId="18" xfId="1" applyNumberFormat="1" applyFont="1" applyBorder="1" applyAlignment="1">
      <alignment horizontal="center" wrapText="1"/>
    </xf>
    <xf numFmtId="0" fontId="5" fillId="0" borderId="0" xfId="1" applyFont="1" applyBorder="1" applyAlignment="1"/>
    <xf numFmtId="4" fontId="25" fillId="3" borderId="0" xfId="3" applyNumberFormat="1" applyFont="1" applyFill="1" applyBorder="1" applyAlignment="1">
      <alignment horizontal="center" vertical="center"/>
    </xf>
    <xf numFmtId="165" fontId="25" fillId="3" borderId="0" xfId="3" applyNumberFormat="1" applyFont="1" applyFill="1" applyBorder="1" applyAlignment="1">
      <alignment horizontal="center" vertical="center"/>
    </xf>
    <xf numFmtId="4" fontId="26" fillId="4" borderId="0" xfId="0" applyNumberFormat="1" applyFont="1" applyFill="1" applyBorder="1" applyAlignment="1">
      <alignment horizontal="center" vertical="center"/>
    </xf>
    <xf numFmtId="165" fontId="26" fillId="4" borderId="0" xfId="0" applyNumberFormat="1" applyFont="1" applyFill="1" applyBorder="1" applyAlignment="1">
      <alignment horizontal="center" vertical="center"/>
    </xf>
    <xf numFmtId="4" fontId="26" fillId="0" borderId="0" xfId="0" applyNumberFormat="1" applyFont="1" applyBorder="1" applyAlignment="1">
      <alignment horizontal="center" vertical="center"/>
    </xf>
    <xf numFmtId="165" fontId="27" fillId="3" borderId="0" xfId="0" applyNumberFormat="1" applyFont="1" applyFill="1" applyBorder="1" applyAlignment="1">
      <alignment horizontal="center" vertical="center"/>
    </xf>
    <xf numFmtId="4" fontId="28" fillId="4" borderId="0" xfId="3" applyNumberFormat="1" applyFont="1" applyFill="1" applyBorder="1" applyAlignment="1">
      <alignment horizontal="center" vertical="center"/>
    </xf>
    <xf numFmtId="165" fontId="28" fillId="4" borderId="0" xfId="3" applyNumberFormat="1" applyFont="1" applyFill="1" applyBorder="1" applyAlignment="1">
      <alignment horizontal="center" vertical="center"/>
    </xf>
    <xf numFmtId="4" fontId="28" fillId="0" borderId="0" xfId="3" applyNumberFormat="1" applyFont="1" applyFill="1" applyBorder="1" applyAlignment="1">
      <alignment horizontal="center" vertical="center"/>
    </xf>
    <xf numFmtId="165" fontId="28" fillId="4" borderId="0" xfId="3" applyNumberFormat="1" applyFont="1" applyFill="1" applyBorder="1" applyAlignment="1">
      <alignment horizontal="left"/>
    </xf>
    <xf numFmtId="4" fontId="25" fillId="5" borderId="0" xfId="3" applyNumberFormat="1" applyFont="1" applyFill="1" applyBorder="1" applyAlignment="1">
      <alignment horizontal="center" vertical="center"/>
    </xf>
    <xf numFmtId="165" fontId="25" fillId="5" borderId="0" xfId="3" applyNumberFormat="1" applyFont="1" applyFill="1" applyBorder="1" applyAlignment="1">
      <alignment horizontal="center" vertical="center"/>
    </xf>
    <xf numFmtId="0" fontId="4" fillId="0" borderId="11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12" fillId="0" borderId="10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5" fillId="0" borderId="24" xfId="1" applyFont="1" applyBorder="1" applyAlignment="1">
      <alignment horizontal="left"/>
    </xf>
    <xf numFmtId="0" fontId="5" fillId="0" borderId="25" xfId="1" applyFont="1" applyBorder="1" applyAlignment="1">
      <alignment horizontal="left"/>
    </xf>
    <xf numFmtId="0" fontId="5" fillId="0" borderId="44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2" fillId="0" borderId="50" xfId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center"/>
    </xf>
    <xf numFmtId="0" fontId="4" fillId="0" borderId="49" xfId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/>
    </xf>
    <xf numFmtId="0" fontId="7" fillId="0" borderId="10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3" fillId="0" borderId="51" xfId="1" applyFont="1" applyBorder="1" applyAlignment="1">
      <alignment horizontal="center" vertical="center"/>
    </xf>
    <xf numFmtId="0" fontId="3" fillId="0" borderId="48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/>
    </xf>
    <xf numFmtId="0" fontId="4" fillId="0" borderId="26" xfId="1" applyFont="1" applyBorder="1" applyAlignment="1">
      <alignment horizontal="center"/>
    </xf>
    <xf numFmtId="0" fontId="20" fillId="0" borderId="47" xfId="1" applyFont="1" applyBorder="1" applyAlignment="1">
      <alignment horizontal="center" vertical="center" wrapText="1"/>
    </xf>
    <xf numFmtId="0" fontId="20" fillId="0" borderId="48" xfId="1" applyFont="1" applyBorder="1" applyAlignment="1">
      <alignment horizontal="center" vertical="center" wrapText="1"/>
    </xf>
    <xf numFmtId="0" fontId="20" fillId="0" borderId="24" xfId="1" applyFont="1" applyBorder="1" applyAlignment="1">
      <alignment horizontal="center" vertical="center" wrapText="1"/>
    </xf>
    <xf numFmtId="0" fontId="20" fillId="0" borderId="26" xfId="1" applyFont="1" applyBorder="1" applyAlignment="1">
      <alignment horizontal="center" vertical="center" wrapText="1"/>
    </xf>
    <xf numFmtId="0" fontId="5" fillId="0" borderId="43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5" fillId="0" borderId="4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39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2" fillId="0" borderId="5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12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164" fontId="2" fillId="0" borderId="36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</cellXfs>
  <cellStyles count="4">
    <cellStyle name="Normal" xfId="0" builtinId="0"/>
    <cellStyle name="Normal 2 2" xfId="2"/>
    <cellStyle name="Normal 3" xfId="1"/>
    <cellStyle name="Separador de milhares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" name="Line 10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3" name="Line 11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4" name="Line 12"/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5" name="Line 13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224117</xdr:colOff>
      <xdr:row>1</xdr:row>
      <xdr:rowOff>22412</xdr:rowOff>
    </xdr:from>
    <xdr:to>
      <xdr:col>2</xdr:col>
      <xdr:colOff>1176617</xdr:colOff>
      <xdr:row>3</xdr:row>
      <xdr:rowOff>25519</xdr:rowOff>
    </xdr:to>
    <xdr:pic>
      <xdr:nvPicPr>
        <xdr:cNvPr id="6" name="Picture 41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11941" y="190500"/>
          <a:ext cx="952500" cy="9556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30"/>
  <sheetViews>
    <sheetView tabSelected="1" view="pageBreakPreview" zoomScale="85" zoomScaleSheetLayoutView="85" workbookViewId="0">
      <selection activeCell="I17" sqref="I17"/>
    </sheetView>
  </sheetViews>
  <sheetFormatPr defaultColWidth="8.85546875" defaultRowHeight="12.75"/>
  <cols>
    <col min="1" max="2" width="8.85546875" style="1"/>
    <col min="3" max="3" width="32.140625" style="1" customWidth="1"/>
    <col min="4" max="4" width="8.85546875" style="35"/>
    <col min="5" max="5" width="25.7109375" style="35" customWidth="1"/>
    <col min="6" max="9" width="25.7109375" style="1" customWidth="1"/>
    <col min="10" max="10" width="12" style="1" customWidth="1"/>
    <col min="11" max="13" width="8.85546875" style="1"/>
    <col min="14" max="14" width="13.7109375" style="1" customWidth="1"/>
    <col min="15" max="16384" width="8.85546875" style="1"/>
  </cols>
  <sheetData>
    <row r="1" spans="2:14" ht="13.5" thickBot="1"/>
    <row r="2" spans="2:14" ht="45" customHeight="1">
      <c r="B2" s="105"/>
      <c r="C2" s="106"/>
      <c r="D2" s="101" t="s">
        <v>0</v>
      </c>
      <c r="E2" s="101"/>
      <c r="F2" s="101"/>
      <c r="G2" s="101"/>
      <c r="H2" s="101"/>
      <c r="I2" s="101"/>
      <c r="J2" s="102"/>
    </row>
    <row r="3" spans="2:14" s="3" customFormat="1" ht="30" customHeight="1" thickBot="1">
      <c r="B3" s="107"/>
      <c r="C3" s="108"/>
      <c r="D3" s="103"/>
      <c r="E3" s="103"/>
      <c r="F3" s="103"/>
      <c r="G3" s="103"/>
      <c r="H3" s="103"/>
      <c r="I3" s="103"/>
      <c r="J3" s="104"/>
    </row>
    <row r="4" spans="2:14" s="5" customFormat="1" ht="5.0999999999999996" customHeight="1" thickBot="1">
      <c r="D4" s="6"/>
      <c r="E4" s="6"/>
    </row>
    <row r="5" spans="2:14" ht="17.100000000000001" customHeight="1">
      <c r="B5" s="81" t="s">
        <v>20</v>
      </c>
      <c r="C5" s="82"/>
      <c r="D5" s="82"/>
      <c r="E5" s="82"/>
      <c r="F5" s="82"/>
      <c r="G5" s="83" t="s">
        <v>1</v>
      </c>
      <c r="H5" s="84"/>
      <c r="I5" s="84"/>
      <c r="J5" s="85"/>
    </row>
    <row r="6" spans="2:14" ht="17.100000000000001" customHeight="1">
      <c r="B6" s="86" t="s">
        <v>17</v>
      </c>
      <c r="C6" s="87"/>
      <c r="D6" s="87"/>
      <c r="E6" s="87"/>
      <c r="F6" s="87"/>
      <c r="G6" s="88" t="s">
        <v>24</v>
      </c>
      <c r="H6" s="89"/>
      <c r="I6" s="89"/>
      <c r="J6" s="90"/>
    </row>
    <row r="7" spans="2:14" ht="5.0999999999999996" customHeight="1">
      <c r="B7" s="118"/>
      <c r="C7" s="119"/>
      <c r="D7" s="119"/>
      <c r="E7" s="119"/>
      <c r="F7" s="119"/>
      <c r="G7" s="119"/>
      <c r="H7" s="119"/>
      <c r="I7" s="119"/>
      <c r="J7" s="120"/>
    </row>
    <row r="8" spans="2:14" ht="15" customHeight="1">
      <c r="B8" s="109" t="s">
        <v>27</v>
      </c>
      <c r="C8" s="110"/>
      <c r="D8" s="110"/>
      <c r="E8" s="110"/>
      <c r="F8" s="111"/>
      <c r="G8" s="42" t="s">
        <v>2</v>
      </c>
      <c r="H8" s="121" t="s">
        <v>37</v>
      </c>
      <c r="I8" s="122"/>
      <c r="J8" s="8" t="s">
        <v>3</v>
      </c>
    </row>
    <row r="9" spans="2:14" ht="15" customHeight="1">
      <c r="B9" s="112"/>
      <c r="C9" s="113"/>
      <c r="D9" s="113"/>
      <c r="E9" s="113"/>
      <c r="F9" s="114"/>
      <c r="G9" s="123" t="s">
        <v>16</v>
      </c>
      <c r="H9" s="124"/>
      <c r="I9" s="125"/>
      <c r="J9" s="129">
        <v>43179</v>
      </c>
    </row>
    <row r="10" spans="2:14" ht="36.75" customHeight="1">
      <c r="B10" s="115"/>
      <c r="C10" s="116"/>
      <c r="D10" s="116"/>
      <c r="E10" s="116"/>
      <c r="F10" s="117"/>
      <c r="G10" s="126" t="s">
        <v>38</v>
      </c>
      <c r="H10" s="127"/>
      <c r="I10" s="128"/>
      <c r="J10" s="130"/>
    </row>
    <row r="11" spans="2:14" ht="5.0999999999999996" customHeight="1">
      <c r="B11" s="4"/>
      <c r="C11" s="5"/>
      <c r="D11" s="6"/>
      <c r="E11" s="6"/>
      <c r="F11" s="5"/>
      <c r="G11" s="5"/>
      <c r="H11" s="5"/>
      <c r="I11" s="5"/>
      <c r="J11" s="7"/>
    </row>
    <row r="12" spans="2:14" ht="15" customHeight="1">
      <c r="B12" s="95" t="s">
        <v>4</v>
      </c>
      <c r="C12" s="97" t="s">
        <v>5</v>
      </c>
      <c r="D12" s="99" t="s">
        <v>6</v>
      </c>
      <c r="E12" s="41" t="s">
        <v>7</v>
      </c>
      <c r="F12" s="41" t="s">
        <v>8</v>
      </c>
      <c r="G12" s="41" t="s">
        <v>9</v>
      </c>
      <c r="H12" s="9" t="s">
        <v>14</v>
      </c>
      <c r="I12" s="9" t="s">
        <v>15</v>
      </c>
      <c r="J12" s="10"/>
    </row>
    <row r="13" spans="2:14" ht="15" customHeight="1">
      <c r="B13" s="96"/>
      <c r="C13" s="98"/>
      <c r="D13" s="100"/>
      <c r="E13" s="37" t="s">
        <v>36</v>
      </c>
      <c r="F13" s="37" t="s">
        <v>28</v>
      </c>
      <c r="G13" s="37" t="s">
        <v>18</v>
      </c>
      <c r="H13" s="37" t="s">
        <v>18</v>
      </c>
      <c r="I13" s="37" t="s">
        <v>18</v>
      </c>
      <c r="J13" s="52" t="s">
        <v>10</v>
      </c>
    </row>
    <row r="14" spans="2:14" ht="20.100000000000001" customHeight="1">
      <c r="B14" s="77">
        <v>1</v>
      </c>
      <c r="C14" s="75" t="s">
        <v>29</v>
      </c>
      <c r="D14" s="11" t="s">
        <v>19</v>
      </c>
      <c r="E14" s="61">
        <v>100</v>
      </c>
      <c r="F14" s="38"/>
      <c r="G14" s="38"/>
      <c r="H14" s="44"/>
      <c r="I14" s="38"/>
      <c r="J14" s="48">
        <f t="shared" ref="J14:J15" si="0">SUM(E14:I14)</f>
        <v>100</v>
      </c>
      <c r="L14" s="63"/>
      <c r="M14" s="63"/>
      <c r="N14" s="64"/>
    </row>
    <row r="15" spans="2:14" ht="20.100000000000001" customHeight="1">
      <c r="B15" s="78"/>
      <c r="C15" s="76"/>
      <c r="D15" s="12" t="s">
        <v>11</v>
      </c>
      <c r="E15" s="39">
        <f>1572.94*0.323+(1572.94)</f>
        <v>2080.99962</v>
      </c>
      <c r="F15" s="39"/>
      <c r="G15" s="39"/>
      <c r="H15" s="45"/>
      <c r="I15" s="39"/>
      <c r="J15" s="49">
        <f t="shared" si="0"/>
        <v>2080.99962</v>
      </c>
      <c r="L15" s="65"/>
      <c r="M15" s="65"/>
      <c r="N15" s="66"/>
    </row>
    <row r="16" spans="2:14" ht="20.100000000000001" customHeight="1">
      <c r="B16" s="77">
        <v>2</v>
      </c>
      <c r="C16" s="75" t="s">
        <v>30</v>
      </c>
      <c r="D16" s="11" t="s">
        <v>19</v>
      </c>
      <c r="E16" s="38">
        <v>100</v>
      </c>
      <c r="F16" s="38"/>
      <c r="G16" s="38"/>
      <c r="H16" s="46"/>
      <c r="I16" s="38"/>
      <c r="J16" s="48">
        <f t="shared" ref="J16:J23" si="1">SUM(E16:I16)</f>
        <v>100</v>
      </c>
      <c r="L16" s="67"/>
      <c r="M16" s="67"/>
      <c r="N16" s="66"/>
    </row>
    <row r="17" spans="2:14" ht="20.100000000000001" customHeight="1">
      <c r="B17" s="78"/>
      <c r="C17" s="76"/>
      <c r="D17" s="12" t="s">
        <v>11</v>
      </c>
      <c r="E17" s="39">
        <f>44523.9*0.323+(44523.9)</f>
        <v>58905.119700000003</v>
      </c>
      <c r="F17" s="39"/>
      <c r="G17" s="39"/>
      <c r="H17" s="47"/>
      <c r="I17" s="39"/>
      <c r="J17" s="49">
        <f t="shared" si="1"/>
        <v>58905.119700000003</v>
      </c>
      <c r="L17" s="63"/>
      <c r="M17" s="63"/>
      <c r="N17" s="64"/>
    </row>
    <row r="18" spans="2:14" ht="20.100000000000001" customHeight="1">
      <c r="B18" s="77">
        <v>3</v>
      </c>
      <c r="C18" s="75" t="s">
        <v>31</v>
      </c>
      <c r="D18" s="11" t="s">
        <v>19</v>
      </c>
      <c r="E18" s="38">
        <v>100</v>
      </c>
      <c r="F18" s="38"/>
      <c r="G18" s="38"/>
      <c r="H18" s="46"/>
      <c r="I18" s="38"/>
      <c r="J18" s="48">
        <f t="shared" si="1"/>
        <v>100</v>
      </c>
      <c r="L18" s="65"/>
      <c r="M18" s="65"/>
      <c r="N18" s="66"/>
    </row>
    <row r="19" spans="2:14" ht="20.100000000000001" customHeight="1">
      <c r="B19" s="78"/>
      <c r="C19" s="76"/>
      <c r="D19" s="12" t="s">
        <v>11</v>
      </c>
      <c r="E19" s="39">
        <f>970.78*0.323+(970.78)</f>
        <v>1284.34194</v>
      </c>
      <c r="F19" s="39"/>
      <c r="G19" s="39"/>
      <c r="H19" s="47"/>
      <c r="I19" s="39"/>
      <c r="J19" s="49">
        <f t="shared" si="1"/>
        <v>1284.34194</v>
      </c>
      <c r="L19" s="65"/>
      <c r="M19" s="65"/>
      <c r="N19" s="66"/>
    </row>
    <row r="20" spans="2:14" ht="20.100000000000001" customHeight="1">
      <c r="B20" s="77">
        <v>4</v>
      </c>
      <c r="C20" s="92" t="s">
        <v>32</v>
      </c>
      <c r="D20" s="11" t="s">
        <v>19</v>
      </c>
      <c r="E20" s="38">
        <v>100</v>
      </c>
      <c r="F20" s="38"/>
      <c r="G20" s="38"/>
      <c r="H20" s="46"/>
      <c r="I20" s="38"/>
      <c r="J20" s="48">
        <f t="shared" si="1"/>
        <v>100</v>
      </c>
      <c r="L20" s="65"/>
      <c r="M20" s="65"/>
      <c r="N20" s="66"/>
    </row>
    <row r="21" spans="2:14" ht="20.100000000000001" customHeight="1">
      <c r="B21" s="78"/>
      <c r="C21" s="94"/>
      <c r="D21" s="12" t="s">
        <v>11</v>
      </c>
      <c r="E21" s="39">
        <f>4381.5*0.323+(4381.5)</f>
        <v>5796.7245000000003</v>
      </c>
      <c r="F21" s="39"/>
      <c r="G21" s="39"/>
      <c r="H21" s="45"/>
      <c r="I21" s="39"/>
      <c r="J21" s="49">
        <f t="shared" si="1"/>
        <v>5796.7245000000003</v>
      </c>
      <c r="L21" s="65"/>
      <c r="M21" s="65"/>
      <c r="N21" s="66"/>
    </row>
    <row r="22" spans="2:14" ht="20.100000000000001" customHeight="1">
      <c r="B22" s="77">
        <v>5</v>
      </c>
      <c r="C22" s="75" t="s">
        <v>23</v>
      </c>
      <c r="D22" s="11" t="s">
        <v>19</v>
      </c>
      <c r="E22" s="61"/>
      <c r="F22" s="38"/>
      <c r="G22" s="38"/>
      <c r="H22" s="44"/>
      <c r="I22" s="38"/>
      <c r="J22" s="48">
        <f t="shared" si="1"/>
        <v>0</v>
      </c>
      <c r="L22" s="65"/>
      <c r="M22" s="65"/>
      <c r="N22" s="66"/>
    </row>
    <row r="23" spans="2:14" ht="20.100000000000001" customHeight="1">
      <c r="B23" s="78"/>
      <c r="C23" s="76"/>
      <c r="D23" s="12" t="s">
        <v>11</v>
      </c>
      <c r="E23" s="39"/>
      <c r="F23" s="39"/>
      <c r="G23" s="39"/>
      <c r="H23" s="45"/>
      <c r="I23" s="39"/>
      <c r="J23" s="49">
        <f t="shared" si="1"/>
        <v>0</v>
      </c>
      <c r="L23" s="65"/>
      <c r="M23" s="65"/>
      <c r="N23" s="66"/>
    </row>
    <row r="24" spans="2:14" ht="0.95" customHeight="1">
      <c r="B24" s="77"/>
      <c r="C24" s="92"/>
      <c r="D24" s="11"/>
      <c r="E24" s="38"/>
      <c r="F24" s="38"/>
      <c r="G24" s="38"/>
      <c r="H24" s="46"/>
      <c r="I24" s="38"/>
      <c r="J24" s="48"/>
      <c r="L24" s="65"/>
      <c r="M24" s="65"/>
      <c r="N24" s="66"/>
    </row>
    <row r="25" spans="2:14" ht="0.95" customHeight="1" thickBot="1">
      <c r="B25" s="91"/>
      <c r="C25" s="93"/>
      <c r="D25" s="12"/>
      <c r="E25" s="39"/>
      <c r="F25" s="39"/>
      <c r="G25" s="39"/>
      <c r="H25" s="45"/>
      <c r="I25" s="39"/>
      <c r="J25" s="49"/>
      <c r="L25" s="65"/>
      <c r="M25" s="65"/>
      <c r="N25" s="66"/>
    </row>
    <row r="26" spans="2:14" ht="5.0999999999999996" customHeight="1" thickBot="1">
      <c r="B26" s="13"/>
      <c r="C26" s="14"/>
      <c r="D26" s="15"/>
      <c r="E26" s="16"/>
      <c r="F26" s="17"/>
      <c r="G26" s="17"/>
      <c r="H26" s="17"/>
      <c r="I26" s="17"/>
      <c r="J26" s="18"/>
      <c r="L26" s="65"/>
      <c r="M26" s="65"/>
      <c r="N26" s="66"/>
    </row>
    <row r="27" spans="2:14" ht="20.100000000000001" customHeight="1" thickBot="1">
      <c r="B27" s="19" t="s">
        <v>12</v>
      </c>
      <c r="C27" s="20"/>
      <c r="D27" s="21"/>
      <c r="E27" s="43">
        <f>(51449.12*0.323+51449.12)*45026.08*1/68067.19</f>
        <v>45026.077195262813</v>
      </c>
      <c r="F27" s="43"/>
      <c r="G27" s="43"/>
      <c r="H27" s="50"/>
      <c r="I27" s="43"/>
      <c r="J27" s="58">
        <f t="shared" ref="J27:J28" si="2">F27+E27</f>
        <v>45026.077195262813</v>
      </c>
      <c r="L27" s="65"/>
      <c r="M27" s="65"/>
      <c r="N27" s="66"/>
    </row>
    <row r="28" spans="2:14" ht="20.100000000000001" customHeight="1" thickBot="1">
      <c r="B28" s="22" t="s">
        <v>21</v>
      </c>
      <c r="C28" s="20"/>
      <c r="D28" s="21"/>
      <c r="E28" s="43">
        <f>(E15+E17+E19+E21)*23041.11*1/68067.19</f>
        <v>23041.108564737191</v>
      </c>
      <c r="F28" s="43"/>
      <c r="G28" s="40"/>
      <c r="H28" s="51"/>
      <c r="I28" s="40"/>
      <c r="J28" s="58">
        <f t="shared" si="2"/>
        <v>23041.108564737191</v>
      </c>
      <c r="L28" s="65"/>
      <c r="M28" s="65"/>
      <c r="N28" s="66"/>
    </row>
    <row r="29" spans="2:14" s="23" customFormat="1" ht="20.100000000000001" customHeight="1" thickBot="1">
      <c r="B29" s="53" t="s">
        <v>13</v>
      </c>
      <c r="C29" s="54"/>
      <c r="D29" s="55"/>
      <c r="E29" s="56">
        <f>E27+E28</f>
        <v>68067.185760000008</v>
      </c>
      <c r="F29" s="56"/>
      <c r="G29" s="56"/>
      <c r="H29" s="57"/>
      <c r="I29" s="56"/>
      <c r="J29" s="58">
        <f>F29+E29</f>
        <v>68067.185760000008</v>
      </c>
      <c r="L29" s="65"/>
      <c r="M29" s="65"/>
      <c r="N29" s="66"/>
    </row>
    <row r="30" spans="2:14" s="23" customFormat="1" ht="15" customHeight="1">
      <c r="B30" s="24"/>
      <c r="C30" s="25"/>
      <c r="D30" s="26"/>
      <c r="E30" s="27"/>
      <c r="F30" s="28"/>
      <c r="G30" s="28"/>
      <c r="H30" s="28"/>
      <c r="I30" s="28"/>
      <c r="J30" s="29"/>
      <c r="L30" s="65"/>
      <c r="M30" s="65"/>
      <c r="N30" s="66"/>
    </row>
    <row r="31" spans="2:14" ht="15" customHeight="1">
      <c r="B31" s="4"/>
      <c r="C31" s="5"/>
      <c r="D31" s="6"/>
      <c r="E31" s="6"/>
      <c r="F31" s="60" t="s">
        <v>22</v>
      </c>
      <c r="G31" s="2"/>
      <c r="H31" s="2"/>
      <c r="I31" s="2"/>
      <c r="J31" s="30"/>
      <c r="L31" s="65"/>
      <c r="M31" s="65"/>
      <c r="N31" s="66"/>
    </row>
    <row r="32" spans="2:14" ht="15" customHeight="1">
      <c r="B32" s="31" t="s">
        <v>26</v>
      </c>
      <c r="C32" s="2"/>
      <c r="D32" s="32"/>
      <c r="E32" s="32"/>
      <c r="F32" s="60" t="s">
        <v>34</v>
      </c>
      <c r="G32" s="5"/>
      <c r="H32" s="5"/>
      <c r="I32" s="5"/>
      <c r="J32" s="7"/>
      <c r="L32" s="63"/>
      <c r="M32" s="63"/>
      <c r="N32" s="68"/>
    </row>
    <row r="33" spans="2:14" ht="15" customHeight="1">
      <c r="B33" s="59" t="s">
        <v>25</v>
      </c>
      <c r="C33" s="62"/>
      <c r="D33" s="62"/>
      <c r="E33" s="62"/>
      <c r="F33" s="60" t="s">
        <v>35</v>
      </c>
      <c r="G33" s="5"/>
      <c r="H33" s="5"/>
      <c r="I33" s="5"/>
      <c r="J33" s="7"/>
      <c r="L33" s="65"/>
      <c r="M33" s="65"/>
      <c r="N33" s="66"/>
    </row>
    <row r="34" spans="2:14" ht="15" customHeight="1" thickBot="1">
      <c r="B34" s="79" t="s">
        <v>33</v>
      </c>
      <c r="C34" s="80"/>
      <c r="D34" s="80"/>
      <c r="E34" s="80"/>
      <c r="F34" s="33"/>
      <c r="G34" s="33"/>
      <c r="H34" s="33"/>
      <c r="I34" s="33"/>
      <c r="J34" s="34"/>
      <c r="L34" s="65"/>
      <c r="M34" s="65"/>
      <c r="N34" s="66"/>
    </row>
    <row r="35" spans="2:14">
      <c r="L35" s="65"/>
      <c r="M35" s="65"/>
      <c r="N35" s="66"/>
    </row>
    <row r="36" spans="2:14" ht="15.75">
      <c r="C36" s="36"/>
      <c r="D36" s="6"/>
      <c r="L36" s="65"/>
      <c r="M36" s="65"/>
      <c r="N36" s="66"/>
    </row>
    <row r="37" spans="2:14" ht="15.75">
      <c r="C37" s="36"/>
      <c r="D37" s="6"/>
      <c r="L37" s="65"/>
      <c r="M37" s="65"/>
      <c r="N37" s="66"/>
    </row>
    <row r="38" spans="2:14" ht="15.75">
      <c r="C38" s="36"/>
      <c r="D38" s="6"/>
      <c r="L38" s="65"/>
      <c r="M38" s="65"/>
      <c r="N38" s="66"/>
    </row>
    <row r="39" spans="2:14" ht="15.75">
      <c r="B39" s="3"/>
      <c r="C39" s="2"/>
      <c r="D39" s="6"/>
      <c r="L39" s="65"/>
      <c r="M39" s="65"/>
      <c r="N39" s="66"/>
    </row>
    <row r="40" spans="2:14" ht="15.75">
      <c r="B40" s="3"/>
      <c r="C40" s="36"/>
      <c r="D40" s="6"/>
      <c r="L40" s="67"/>
      <c r="M40" s="67"/>
      <c r="N40" s="66"/>
    </row>
    <row r="41" spans="2:14">
      <c r="L41" s="63"/>
      <c r="M41" s="63"/>
      <c r="N41" s="68"/>
    </row>
    <row r="42" spans="2:14">
      <c r="L42" s="65"/>
      <c r="M42" s="65"/>
      <c r="N42" s="66"/>
    </row>
    <row r="43" spans="2:14">
      <c r="L43" s="65"/>
      <c r="M43" s="65"/>
      <c r="N43" s="66"/>
    </row>
    <row r="44" spans="2:14">
      <c r="L44" s="65"/>
      <c r="M44" s="65"/>
      <c r="N44" s="66"/>
    </row>
    <row r="45" spans="2:14">
      <c r="L45" s="65"/>
      <c r="M45" s="65"/>
      <c r="N45" s="66"/>
    </row>
    <row r="46" spans="2:14">
      <c r="L46" s="65"/>
      <c r="M46" s="65"/>
      <c r="N46" s="66"/>
    </row>
    <row r="47" spans="2:14">
      <c r="L47" s="65"/>
      <c r="M47" s="65"/>
      <c r="N47" s="66"/>
    </row>
    <row r="48" spans="2:14">
      <c r="L48" s="65"/>
      <c r="M48" s="65"/>
      <c r="N48" s="66"/>
    </row>
    <row r="49" spans="12:14">
      <c r="L49" s="65"/>
      <c r="M49" s="65"/>
      <c r="N49" s="66"/>
    </row>
    <row r="50" spans="12:14">
      <c r="L50" s="65"/>
      <c r="M50" s="65"/>
      <c r="N50" s="66"/>
    </row>
    <row r="51" spans="12:14">
      <c r="L51" s="69"/>
      <c r="M51" s="69"/>
      <c r="N51" s="70"/>
    </row>
    <row r="52" spans="12:14">
      <c r="L52" s="65"/>
      <c r="M52" s="65"/>
      <c r="N52" s="66"/>
    </row>
    <row r="53" spans="12:14">
      <c r="L53" s="69"/>
      <c r="M53" s="69"/>
      <c r="N53" s="70"/>
    </row>
    <row r="54" spans="12:14">
      <c r="L54" s="69"/>
      <c r="M54" s="69"/>
      <c r="N54" s="70"/>
    </row>
    <row r="55" spans="12:14">
      <c r="L55" s="63"/>
      <c r="M55" s="63"/>
      <c r="N55" s="68"/>
    </row>
    <row r="56" spans="12:14">
      <c r="L56" s="65"/>
      <c r="M56" s="65"/>
      <c r="N56" s="66"/>
    </row>
    <row r="57" spans="12:14">
      <c r="L57" s="65"/>
      <c r="M57" s="65"/>
      <c r="N57" s="66"/>
    </row>
    <row r="58" spans="12:14">
      <c r="L58" s="65"/>
      <c r="M58" s="65"/>
      <c r="N58" s="66"/>
    </row>
    <row r="59" spans="12:14">
      <c r="L59" s="65"/>
      <c r="M59" s="65"/>
      <c r="N59" s="66"/>
    </row>
    <row r="60" spans="12:14">
      <c r="L60" s="65"/>
      <c r="M60" s="65"/>
      <c r="N60" s="66"/>
    </row>
    <row r="61" spans="12:14">
      <c r="L61" s="65"/>
      <c r="M61" s="65"/>
      <c r="N61" s="66"/>
    </row>
    <row r="62" spans="12:14">
      <c r="L62" s="65"/>
      <c r="M62" s="65"/>
      <c r="N62" s="66"/>
    </row>
    <row r="63" spans="12:14">
      <c r="L63" s="63"/>
      <c r="M63" s="63"/>
      <c r="N63" s="68"/>
    </row>
    <row r="64" spans="12:14">
      <c r="L64" s="65"/>
      <c r="M64" s="65"/>
      <c r="N64" s="66"/>
    </row>
    <row r="65" spans="12:14">
      <c r="L65" s="65"/>
      <c r="M65" s="65"/>
      <c r="N65" s="66"/>
    </row>
    <row r="66" spans="12:14">
      <c r="L66" s="65"/>
      <c r="M66" s="65"/>
      <c r="N66" s="66"/>
    </row>
    <row r="67" spans="12:14">
      <c r="L67" s="65"/>
      <c r="M67" s="65"/>
      <c r="N67" s="66"/>
    </row>
    <row r="68" spans="12:14">
      <c r="L68" s="63"/>
      <c r="M68" s="63"/>
      <c r="N68" s="64"/>
    </row>
    <row r="69" spans="12:14">
      <c r="L69" s="71"/>
      <c r="M69" s="71"/>
      <c r="N69" s="72"/>
    </row>
    <row r="70" spans="12:14">
      <c r="L70" s="65"/>
      <c r="M70" s="65"/>
      <c r="N70" s="72"/>
    </row>
    <row r="71" spans="12:14">
      <c r="L71" s="65"/>
      <c r="M71" s="65"/>
      <c r="N71" s="72"/>
    </row>
    <row r="72" spans="12:14">
      <c r="L72" s="65"/>
      <c r="M72" s="65"/>
      <c r="N72" s="72"/>
    </row>
    <row r="73" spans="12:14">
      <c r="L73" s="65"/>
      <c r="M73" s="65"/>
      <c r="N73" s="72"/>
    </row>
    <row r="74" spans="12:14">
      <c r="L74" s="69"/>
      <c r="M74" s="69"/>
      <c r="N74" s="72"/>
    </row>
    <row r="75" spans="12:14">
      <c r="L75" s="69"/>
      <c r="M75" s="69"/>
      <c r="N75" s="72"/>
    </row>
    <row r="76" spans="12:14">
      <c r="L76" s="69"/>
      <c r="M76" s="69"/>
      <c r="N76" s="72"/>
    </row>
    <row r="77" spans="12:14">
      <c r="L77" s="69"/>
      <c r="M77" s="69"/>
      <c r="N77" s="72"/>
    </row>
    <row r="78" spans="12:14">
      <c r="L78" s="69"/>
      <c r="M78" s="69"/>
      <c r="N78" s="72"/>
    </row>
    <row r="79" spans="12:14">
      <c r="L79" s="69"/>
      <c r="M79" s="69"/>
      <c r="N79" s="72"/>
    </row>
    <row r="80" spans="12:14">
      <c r="L80" s="69"/>
      <c r="M80" s="69"/>
      <c r="N80" s="72"/>
    </row>
    <row r="81" spans="12:14">
      <c r="L81" s="69"/>
      <c r="M81" s="69"/>
      <c r="N81" s="72"/>
    </row>
    <row r="82" spans="12:14">
      <c r="L82" s="69"/>
      <c r="M82" s="69"/>
      <c r="N82" s="72"/>
    </row>
    <row r="83" spans="12:14">
      <c r="L83" s="69"/>
      <c r="M83" s="69"/>
      <c r="N83" s="72"/>
    </row>
    <row r="84" spans="12:14">
      <c r="L84" s="69"/>
      <c r="M84" s="69"/>
      <c r="N84" s="72"/>
    </row>
    <row r="85" spans="12:14">
      <c r="L85" s="69"/>
      <c r="M85" s="69"/>
      <c r="N85" s="72"/>
    </row>
    <row r="86" spans="12:14">
      <c r="L86" s="69"/>
      <c r="M86" s="69"/>
      <c r="N86" s="72"/>
    </row>
    <row r="87" spans="12:14">
      <c r="L87" s="69"/>
      <c r="M87" s="69"/>
      <c r="N87" s="72"/>
    </row>
    <row r="88" spans="12:14">
      <c r="L88" s="69"/>
      <c r="M88" s="69"/>
      <c r="N88" s="72"/>
    </row>
    <row r="89" spans="12:14">
      <c r="L89" s="69"/>
      <c r="M89" s="69"/>
      <c r="N89" s="72"/>
    </row>
    <row r="90" spans="12:14">
      <c r="L90" s="69"/>
      <c r="M90" s="69"/>
      <c r="N90" s="72"/>
    </row>
    <row r="91" spans="12:14">
      <c r="L91" s="67"/>
      <c r="M91" s="67"/>
      <c r="N91" s="72"/>
    </row>
    <row r="92" spans="12:14">
      <c r="L92" s="65"/>
      <c r="M92" s="65"/>
      <c r="N92" s="72"/>
    </row>
    <row r="93" spans="12:14">
      <c r="L93" s="67"/>
      <c r="M93" s="67"/>
      <c r="N93" s="72"/>
    </row>
    <row r="94" spans="12:14">
      <c r="L94" s="67"/>
      <c r="M94" s="67"/>
      <c r="N94" s="72"/>
    </row>
    <row r="95" spans="12:14">
      <c r="L95" s="65"/>
      <c r="M95" s="65"/>
      <c r="N95" s="72"/>
    </row>
    <row r="96" spans="12:14">
      <c r="L96" s="65"/>
      <c r="M96" s="65"/>
      <c r="N96" s="72"/>
    </row>
    <row r="97" spans="12:14">
      <c r="L97" s="65"/>
      <c r="M97" s="65"/>
      <c r="N97" s="70"/>
    </row>
    <row r="98" spans="12:14">
      <c r="L98" s="63"/>
      <c r="M98" s="63"/>
      <c r="N98" s="64"/>
    </row>
    <row r="99" spans="12:14">
      <c r="L99" s="73"/>
      <c r="M99" s="73"/>
      <c r="N99" s="74"/>
    </row>
    <row r="100" spans="12:14">
      <c r="L100" s="65"/>
      <c r="M100" s="65"/>
      <c r="N100" s="70"/>
    </row>
    <row r="101" spans="12:14">
      <c r="L101" s="65"/>
      <c r="M101" s="65"/>
      <c r="N101" s="70"/>
    </row>
    <row r="102" spans="12:14">
      <c r="L102" s="65"/>
      <c r="M102" s="65"/>
      <c r="N102" s="70"/>
    </row>
    <row r="103" spans="12:14">
      <c r="L103" s="69"/>
      <c r="M103" s="69"/>
      <c r="N103" s="70"/>
    </row>
    <row r="104" spans="12:14">
      <c r="L104" s="69"/>
      <c r="M104" s="69"/>
      <c r="N104" s="70"/>
    </row>
    <row r="105" spans="12:14">
      <c r="L105" s="69"/>
      <c r="M105" s="69"/>
      <c r="N105" s="70"/>
    </row>
    <row r="106" spans="12:14">
      <c r="L106" s="69"/>
      <c r="M106" s="69"/>
      <c r="N106" s="70"/>
    </row>
    <row r="107" spans="12:14">
      <c r="L107" s="69"/>
      <c r="M107" s="69"/>
      <c r="N107" s="70"/>
    </row>
    <row r="108" spans="12:14">
      <c r="L108" s="69"/>
      <c r="M108" s="69"/>
      <c r="N108" s="70"/>
    </row>
    <row r="109" spans="12:14">
      <c r="L109" s="69"/>
      <c r="M109" s="69"/>
      <c r="N109" s="70"/>
    </row>
    <row r="110" spans="12:14">
      <c r="L110" s="69"/>
      <c r="M110" s="69"/>
      <c r="N110" s="70"/>
    </row>
    <row r="111" spans="12:14">
      <c r="L111" s="69"/>
      <c r="M111" s="69"/>
      <c r="N111" s="70"/>
    </row>
    <row r="112" spans="12:14">
      <c r="L112" s="69"/>
      <c r="M112" s="69"/>
      <c r="N112" s="70"/>
    </row>
    <row r="113" spans="12:14">
      <c r="L113" s="67"/>
      <c r="M113" s="67"/>
      <c r="N113" s="70"/>
    </row>
    <row r="114" spans="12:14">
      <c r="L114" s="73"/>
      <c r="M114" s="73"/>
      <c r="N114" s="74"/>
    </row>
    <row r="115" spans="12:14">
      <c r="L115" s="69"/>
      <c r="M115" s="69"/>
      <c r="N115" s="70"/>
    </row>
    <row r="116" spans="12:14">
      <c r="L116" s="69"/>
      <c r="M116" s="69"/>
      <c r="N116" s="70"/>
    </row>
    <row r="117" spans="12:14">
      <c r="L117" s="69"/>
      <c r="M117" s="69"/>
      <c r="N117" s="70"/>
    </row>
    <row r="118" spans="12:14">
      <c r="L118" s="69"/>
      <c r="M118" s="69"/>
      <c r="N118" s="70"/>
    </row>
    <row r="119" spans="12:14">
      <c r="L119" s="69"/>
      <c r="M119" s="69"/>
      <c r="N119" s="70"/>
    </row>
    <row r="120" spans="12:14">
      <c r="L120" s="69"/>
      <c r="M120" s="69"/>
      <c r="N120" s="70"/>
    </row>
    <row r="121" spans="12:14">
      <c r="L121" s="67"/>
      <c r="M121" s="67"/>
      <c r="N121" s="70"/>
    </row>
    <row r="122" spans="12:14">
      <c r="L122" s="73"/>
      <c r="M122" s="73"/>
      <c r="N122" s="74"/>
    </row>
    <row r="123" spans="12:14">
      <c r="L123" s="67"/>
      <c r="M123" s="67"/>
      <c r="N123" s="70"/>
    </row>
    <row r="124" spans="12:14">
      <c r="L124" s="65"/>
      <c r="M124" s="65"/>
      <c r="N124" s="70"/>
    </row>
    <row r="125" spans="12:14">
      <c r="L125" s="67"/>
      <c r="M125" s="67"/>
      <c r="N125" s="70"/>
    </row>
    <row r="126" spans="12:14">
      <c r="L126" s="67"/>
      <c r="M126" s="67"/>
      <c r="N126" s="70"/>
    </row>
    <row r="127" spans="12:14">
      <c r="L127" s="65"/>
      <c r="M127" s="65"/>
      <c r="N127" s="70"/>
    </row>
    <row r="128" spans="12:14">
      <c r="L128" s="65"/>
      <c r="M128" s="65"/>
      <c r="N128" s="70"/>
    </row>
    <row r="129" spans="12:14">
      <c r="L129" s="65"/>
      <c r="M129" s="65"/>
      <c r="N129" s="70"/>
    </row>
    <row r="130" spans="12:14">
      <c r="L130" s="5"/>
      <c r="M130" s="5"/>
      <c r="N130" s="5"/>
    </row>
  </sheetData>
  <mergeCells count="29">
    <mergeCell ref="D12:D13"/>
    <mergeCell ref="B16:B17"/>
    <mergeCell ref="D2:J2"/>
    <mergeCell ref="D3:J3"/>
    <mergeCell ref="B2:C3"/>
    <mergeCell ref="B14:B15"/>
    <mergeCell ref="C14:C15"/>
    <mergeCell ref="B8:F10"/>
    <mergeCell ref="B7:J7"/>
    <mergeCell ref="H8:I8"/>
    <mergeCell ref="G9:I9"/>
    <mergeCell ref="G10:I10"/>
    <mergeCell ref="J9:J10"/>
    <mergeCell ref="C16:C17"/>
    <mergeCell ref="B18:B19"/>
    <mergeCell ref="B34:E34"/>
    <mergeCell ref="B5:F5"/>
    <mergeCell ref="G5:J5"/>
    <mergeCell ref="B6:F6"/>
    <mergeCell ref="G6:J6"/>
    <mergeCell ref="B24:B25"/>
    <mergeCell ref="C24:C25"/>
    <mergeCell ref="B20:B21"/>
    <mergeCell ref="C20:C21"/>
    <mergeCell ref="B22:B23"/>
    <mergeCell ref="C22:C23"/>
    <mergeCell ref="C18:C19"/>
    <mergeCell ref="B12:B13"/>
    <mergeCell ref="C12:C13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Prefeitura</cp:lastModifiedBy>
  <cp:lastPrinted>2018-03-20T17:17:45Z</cp:lastPrinted>
  <dcterms:created xsi:type="dcterms:W3CDTF">2015-08-10T18:17:47Z</dcterms:created>
  <dcterms:modified xsi:type="dcterms:W3CDTF">2018-04-27T14:28:02Z</dcterms:modified>
</cp:coreProperties>
</file>